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БЮДЖЕТ - 2025 корректировки\04. Октябрь\Согласовано МП\21 Реновация\"/>
    </mc:Choice>
  </mc:AlternateContent>
  <bookViews>
    <workbookView xWindow="0" yWindow="0" windowWidth="12885" windowHeight="12060"/>
  </bookViews>
  <sheets>
    <sheet name="Прил 5" sheetId="1" r:id="rId1"/>
  </sheets>
  <definedNames>
    <definedName name="_xlnm.Print_Titles" localSheetId="0">'Прил 5'!$4:$6</definedName>
    <definedName name="_xlnm.Print_Area" localSheetId="0">'Прил 5'!$A$1:$M$43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6" i="1" l="1"/>
  <c r="J24" i="1" l="1"/>
  <c r="J12" i="1" l="1"/>
  <c r="L24" i="1" l="1"/>
  <c r="L23" i="1"/>
  <c r="K24" i="1"/>
  <c r="K23" i="1"/>
  <c r="J23" i="1"/>
  <c r="J35" i="1" l="1"/>
  <c r="K35" i="1"/>
  <c r="L33" i="1" l="1"/>
  <c r="K33" i="1"/>
  <c r="J33" i="1"/>
  <c r="J32" i="1" l="1"/>
  <c r="F26" i="1" l="1"/>
  <c r="G26" i="1"/>
  <c r="H26" i="1"/>
  <c r="I26" i="1"/>
  <c r="F9" i="1"/>
  <c r="F8" i="1" s="1"/>
  <c r="F14" i="1"/>
  <c r="K34" i="1"/>
  <c r="L34" i="1"/>
  <c r="J34" i="1"/>
  <c r="K26" i="1"/>
  <c r="L26" i="1"/>
  <c r="L32" i="1" l="1"/>
  <c r="L35" i="1"/>
  <c r="L40" i="1" s="1"/>
  <c r="L9" i="1"/>
  <c r="L8" i="1" s="1"/>
  <c r="L15" i="1"/>
  <c r="L38" i="1"/>
  <c r="L17" i="1"/>
  <c r="L39" i="1" s="1"/>
  <c r="L37" i="1" l="1"/>
  <c r="L36" i="1" s="1"/>
  <c r="L31" i="1"/>
  <c r="L14" i="1"/>
  <c r="L21" i="1" l="1"/>
  <c r="L20" i="1" s="1"/>
  <c r="I24" i="1" l="1"/>
  <c r="I22" i="1" l="1"/>
  <c r="K32" i="1" l="1"/>
  <c r="H15" i="1"/>
  <c r="I15" i="1"/>
  <c r="J15" i="1"/>
  <c r="K15" i="1"/>
  <c r="H16" i="1"/>
  <c r="I16" i="1"/>
  <c r="J16" i="1"/>
  <c r="K16" i="1"/>
  <c r="K38" i="1" s="1"/>
  <c r="H17" i="1"/>
  <c r="I17" i="1"/>
  <c r="J17" i="1"/>
  <c r="K17" i="1"/>
  <c r="G17" i="1"/>
  <c r="G16" i="1"/>
  <c r="G15" i="1"/>
  <c r="I9" i="1"/>
  <c r="K37" i="1" l="1"/>
  <c r="K39" i="1"/>
  <c r="K40" i="1"/>
  <c r="K31" i="1"/>
  <c r="K21" i="1"/>
  <c r="K20" i="1" s="1"/>
  <c r="K14" i="1"/>
  <c r="K9" i="1"/>
  <c r="K8" i="1" s="1"/>
  <c r="K36" i="1" l="1"/>
  <c r="J21" i="1" l="1"/>
  <c r="J20" i="1" s="1"/>
  <c r="I21" i="1"/>
  <c r="G9" i="1" l="1"/>
  <c r="J37" i="1"/>
  <c r="J38" i="1"/>
  <c r="J39" i="1"/>
  <c r="J40" i="1"/>
  <c r="I14" i="1"/>
  <c r="J14" i="1"/>
  <c r="J9" i="1"/>
  <c r="J8" i="1" s="1"/>
  <c r="H9" i="1"/>
  <c r="J36" i="1" l="1"/>
  <c r="J31" i="1"/>
  <c r="F40" i="1"/>
  <c r="F39" i="1"/>
  <c r="F38" i="1"/>
  <c r="O37" i="1"/>
  <c r="I35" i="1"/>
  <c r="H35" i="1"/>
  <c r="H40" i="1" s="1"/>
  <c r="G35" i="1"/>
  <c r="G40" i="1" s="1"/>
  <c r="I34" i="1"/>
  <c r="I39" i="1" s="1"/>
  <c r="H34" i="1"/>
  <c r="H39" i="1" s="1"/>
  <c r="G34" i="1"/>
  <c r="G39" i="1" s="1"/>
  <c r="E38" i="1"/>
  <c r="I33" i="1"/>
  <c r="I38" i="1" s="1"/>
  <c r="H33" i="1"/>
  <c r="H38" i="1" s="1"/>
  <c r="G33" i="1"/>
  <c r="G38" i="1" s="1"/>
  <c r="I32" i="1"/>
  <c r="H32" i="1"/>
  <c r="G32" i="1"/>
  <c r="G37" i="1" s="1"/>
  <c r="F31" i="1"/>
  <c r="E28" i="1"/>
  <c r="E27" i="1"/>
  <c r="E26" i="1"/>
  <c r="E25" i="1"/>
  <c r="E24" i="1"/>
  <c r="E23" i="1"/>
  <c r="E22" i="1"/>
  <c r="H21" i="1"/>
  <c r="H20" i="1" s="1"/>
  <c r="G21" i="1"/>
  <c r="G20" i="1" s="1"/>
  <c r="F21" i="1"/>
  <c r="I20" i="1"/>
  <c r="F20" i="1"/>
  <c r="E16" i="1"/>
  <c r="E15" i="1"/>
  <c r="H14" i="1"/>
  <c r="E13" i="1"/>
  <c r="E11" i="1"/>
  <c r="E10" i="1"/>
  <c r="H8" i="1"/>
  <c r="G8" i="1"/>
  <c r="I8" i="1"/>
  <c r="E8" i="1"/>
  <c r="G36" i="1" l="1"/>
  <c r="I31" i="1"/>
  <c r="I37" i="1"/>
  <c r="F36" i="1"/>
  <c r="H31" i="1"/>
  <c r="E21" i="1"/>
  <c r="E20" i="1" s="1"/>
  <c r="E35" i="1"/>
  <c r="E33" i="1"/>
  <c r="E34" i="1"/>
  <c r="G31" i="1"/>
  <c r="I40" i="1"/>
  <c r="E39" i="1"/>
  <c r="E17" i="1"/>
  <c r="E32" i="1"/>
  <c r="H37" i="1"/>
  <c r="H36" i="1" s="1"/>
  <c r="E12" i="1"/>
  <c r="G14" i="1"/>
  <c r="I36" i="1" l="1"/>
  <c r="E31" i="1"/>
  <c r="E18" i="1"/>
  <c r="E37" i="1"/>
  <c r="E40" i="1" l="1"/>
</calcChain>
</file>

<file path=xl/sharedStrings.xml><?xml version="1.0" encoding="utf-8"?>
<sst xmlns="http://schemas.openxmlformats.org/spreadsheetml/2006/main" count="77" uniqueCount="43">
  <si>
    <t>№ п/п</t>
  </si>
  <si>
    <t>Главные распорядители</t>
  </si>
  <si>
    <t>Объемы финансирования,
тыс. руб.</t>
  </si>
  <si>
    <t>Ожидаемый  результат от реализованных программных  мероприятий 
(в натуральном выражении), эффект</t>
  </si>
  <si>
    <t>1.1.</t>
  </si>
  <si>
    <t>1.1.1.</t>
  </si>
  <si>
    <t>Всего,
в том числе:</t>
  </si>
  <si>
    <t>Федеральный бюджет</t>
  </si>
  <si>
    <t>Краевой бюджет</t>
  </si>
  <si>
    <t>Местный бюджет</t>
  </si>
  <si>
    <t>Внебюджетные источники</t>
  </si>
  <si>
    <t>Управление городского хозяйства (МКУ "Управление жилищно-коммунального хозяйства")</t>
  </si>
  <si>
    <t>Задача 2. Обеспечение надежной эксплуатации объектов коммунальной инфраструктуры муниципального образования город Норильск</t>
  </si>
  <si>
    <t xml:space="preserve">Реконструкция, капитальный ремонт (модернизация) коллекторного хозяйства
</t>
  </si>
  <si>
    <t>2022 год</t>
  </si>
  <si>
    <t>2023 год</t>
  </si>
  <si>
    <t>2024 год</t>
  </si>
  <si>
    <t>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</si>
  <si>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-</t>
  </si>
  <si>
    <t>Источники финансирования</t>
  </si>
  <si>
    <t>Программные мероприятия, обеспечивающие выполнение задач</t>
  </si>
  <si>
    <t>Задача 1. 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</si>
  <si>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Всего</t>
  </si>
  <si>
    <t>5.</t>
  </si>
  <si>
    <t>Итого по задаче 1</t>
  </si>
  <si>
    <t>Итого по задаче 2</t>
  </si>
  <si>
    <t>Итого по задаче 1-2</t>
  </si>
  <si>
    <t>2.1.</t>
  </si>
  <si>
    <t>2.1.1.</t>
  </si>
  <si>
    <t>2.1.2.</t>
  </si>
  <si>
    <t>* указан справочно, не включен в общий объем финансирования</t>
  </si>
  <si>
    <t xml:space="preserve">Мероприятия подпрограммы "Модернизация жилищно-коммунального хозяйства, восстановление его инженерной и коммунальной инфраструктуры" </t>
  </si>
  <si>
    <t xml:space="preserve">Предоставление субсидии бюджету муниципального образования город Норильск на термостабилизацию грунтов под многоквартирными домами и социальными объектами (бурение температурных скважин, ПСД и мероприятия по термостабилизации) </t>
  </si>
  <si>
    <t>2021 год *</t>
  </si>
  <si>
    <t>Приложение № 4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</si>
  <si>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Реконструкция, капитальный ремонт электроустановок и электрических сетей</t>
  </si>
  <si>
    <t>2025 год**</t>
  </si>
  <si>
    <t>2026 год**</t>
  </si>
  <si>
    <t>2027 год**</t>
  </si>
  <si>
    <t>** объемы финансирования за счет внебюджетных источников будут уточняться в процессе реализации мероприятий</t>
  </si>
  <si>
    <t>Объем ремонта инженерных сетей к концу 2027 года составит 9 869 м.п.</t>
  </si>
  <si>
    <t>28 объектов</t>
  </si>
  <si>
    <t>Приложение № 6 к постановлению Администрации города Норильска от _________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</si>
</sst>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  <numFmt numFmtId="167" formatCode="#,##0.0_ ;\-#,##0.0\ "/>
    <numFmt numFmtId="169" formatCode="_-* #,##0.00_р_._-;\-* #,##0.00_р_._-;_-* &quot;-&quot;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80">
    <xf numFmtId="0" fontId="0" fillId="0" borderId="0" xfId="0"/>
    <xf numFmtId="0" fontId="3" fillId="2" borderId="0" xfId="2" applyFont="1" applyFill="1"/>
    <xf numFmtId="0" fontId="4" fillId="2" borderId="0" xfId="2" applyFont="1" applyFill="1"/>
    <xf numFmtId="0" fontId="4" fillId="2" borderId="1" xfId="2" applyFont="1" applyFill="1" applyBorder="1" applyAlignment="1">
      <alignment horizontal="center" vertical="top" wrapText="1"/>
    </xf>
    <xf numFmtId="49" fontId="5" fillId="2" borderId="1" xfId="2" applyNumberFormat="1" applyFont="1" applyFill="1" applyBorder="1" applyAlignment="1">
      <alignment horizontal="center" vertical="center" wrapText="1"/>
    </xf>
    <xf numFmtId="165" fontId="3" fillId="2" borderId="0" xfId="2" applyNumberFormat="1" applyFont="1" applyFill="1"/>
    <xf numFmtId="0" fontId="8" fillId="2" borderId="0" xfId="2" applyFont="1" applyFill="1"/>
    <xf numFmtId="0" fontId="3" fillId="2" borderId="14" xfId="2" applyFont="1" applyFill="1" applyBorder="1"/>
    <xf numFmtId="0" fontId="8" fillId="2" borderId="0" xfId="2" applyFont="1" applyFill="1" applyBorder="1"/>
    <xf numFmtId="0" fontId="4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11" fillId="2" borderId="0" xfId="2" applyFont="1" applyFill="1"/>
    <xf numFmtId="0" fontId="5" fillId="2" borderId="1" xfId="0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left" vertical="center" wrapText="1"/>
    </xf>
    <xf numFmtId="166" fontId="5" fillId="2" borderId="1" xfId="3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6" fontId="5" fillId="2" borderId="1" xfId="2" applyNumberFormat="1" applyFont="1" applyFill="1" applyBorder="1" applyAlignment="1">
      <alignment horizontal="center" vertical="center" wrapText="1"/>
    </xf>
    <xf numFmtId="165" fontId="5" fillId="2" borderId="1" xfId="2" applyNumberFormat="1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vertical="center" wrapText="1"/>
    </xf>
    <xf numFmtId="167" fontId="5" fillId="2" borderId="1" xfId="3" applyNumberFormat="1" applyFont="1" applyFill="1" applyBorder="1" applyAlignment="1">
      <alignment horizontal="center" vertical="center" wrapText="1"/>
    </xf>
    <xf numFmtId="169" fontId="5" fillId="2" borderId="1" xfId="1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vertical="top" wrapText="1"/>
    </xf>
    <xf numFmtId="165" fontId="5" fillId="2" borderId="1" xfId="3" applyNumberFormat="1" applyFont="1" applyFill="1" applyBorder="1" applyAlignment="1">
      <alignment horizontal="center" vertical="center" wrapText="1"/>
    </xf>
    <xf numFmtId="167" fontId="5" fillId="2" borderId="1" xfId="3" applyNumberFormat="1" applyFont="1" applyFill="1" applyBorder="1" applyAlignment="1">
      <alignment horizontal="center" vertical="top" wrapText="1"/>
    </xf>
    <xf numFmtId="165" fontId="4" fillId="2" borderId="1" xfId="3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7" fontId="4" fillId="2" borderId="1" xfId="3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top" wrapText="1"/>
    </xf>
    <xf numFmtId="0" fontId="4" fillId="2" borderId="2" xfId="2" applyFont="1" applyFill="1" applyBorder="1" applyAlignment="1">
      <alignment horizontal="left" vertical="center" wrapText="1"/>
    </xf>
    <xf numFmtId="167" fontId="5" fillId="2" borderId="2" xfId="3" applyNumberFormat="1" applyFont="1" applyFill="1" applyBorder="1" applyAlignment="1">
      <alignment horizontal="center" vertical="center" wrapText="1"/>
    </xf>
    <xf numFmtId="165" fontId="4" fillId="2" borderId="2" xfId="3" applyNumberFormat="1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left" vertical="center" wrapText="1"/>
    </xf>
    <xf numFmtId="167" fontId="5" fillId="2" borderId="4" xfId="3" applyNumberFormat="1" applyFont="1" applyFill="1" applyBorder="1" applyAlignment="1">
      <alignment horizontal="center" vertical="center" wrapText="1"/>
    </xf>
    <xf numFmtId="165" fontId="5" fillId="2" borderId="4" xfId="3" applyNumberFormat="1" applyFont="1" applyFill="1" applyBorder="1" applyAlignment="1">
      <alignment horizontal="center" vertical="center" wrapText="1"/>
    </xf>
    <xf numFmtId="165" fontId="5" fillId="2" borderId="1" xfId="3" applyNumberFormat="1" applyFont="1" applyFill="1" applyBorder="1" applyAlignment="1">
      <alignment horizontal="center" vertical="top" wrapText="1"/>
    </xf>
    <xf numFmtId="0" fontId="4" fillId="2" borderId="9" xfId="2" applyFont="1" applyFill="1" applyBorder="1" applyAlignment="1">
      <alignment horizontal="left" vertical="center" wrapText="1"/>
    </xf>
    <xf numFmtId="167" fontId="5" fillId="2" borderId="9" xfId="3" applyNumberFormat="1" applyFont="1" applyFill="1" applyBorder="1" applyAlignment="1">
      <alignment horizontal="center" vertical="center" wrapText="1"/>
    </xf>
    <xf numFmtId="165" fontId="5" fillId="2" borderId="9" xfId="3" applyNumberFormat="1" applyFont="1" applyFill="1" applyBorder="1" applyAlignment="1">
      <alignment horizontal="center" vertical="center" wrapText="1"/>
    </xf>
    <xf numFmtId="0" fontId="3" fillId="2" borderId="0" xfId="2" applyFont="1" applyFill="1" applyBorder="1"/>
    <xf numFmtId="0" fontId="3" fillId="2" borderId="15" xfId="2" applyFont="1" applyFill="1" applyBorder="1"/>
    <xf numFmtId="165" fontId="8" fillId="2" borderId="0" xfId="2" applyNumberFormat="1" applyFont="1" applyFill="1" applyBorder="1"/>
    <xf numFmtId="0" fontId="10" fillId="2" borderId="0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0" fontId="6" fillId="2" borderId="2" xfId="0" applyFont="1" applyFill="1" applyBorder="1" applyAlignment="1">
      <alignment horizontal="right" vertical="top" wrapText="1"/>
    </xf>
    <xf numFmtId="0" fontId="5" fillId="2" borderId="1" xfId="2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9" fillId="2" borderId="0" xfId="2" applyFont="1" applyFill="1" applyAlignment="1">
      <alignment horizontal="left" vertical="top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0" xfId="2" applyFont="1" applyFill="1" applyAlignment="1">
      <alignment horizontal="center" vertical="center" wrapText="1"/>
    </xf>
    <xf numFmtId="16" fontId="4" fillId="2" borderId="3" xfId="2" applyNumberFormat="1" applyFont="1" applyFill="1" applyBorder="1" applyAlignment="1">
      <alignment vertical="top" wrapText="1"/>
    </xf>
    <xf numFmtId="16" fontId="4" fillId="2" borderId="6" xfId="2" applyNumberFormat="1" applyFont="1" applyFill="1" applyBorder="1" applyAlignment="1">
      <alignment vertical="top" wrapText="1"/>
    </xf>
    <xf numFmtId="16" fontId="4" fillId="2" borderId="8" xfId="2" applyNumberFormat="1" applyFont="1" applyFill="1" applyBorder="1" applyAlignment="1">
      <alignment vertical="top" wrapText="1"/>
    </xf>
    <xf numFmtId="0" fontId="5" fillId="2" borderId="4" xfId="2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vertical="center" wrapText="1"/>
    </xf>
    <xf numFmtId="0" fontId="4" fillId="2" borderId="9" xfId="2" applyFont="1" applyFill="1" applyBorder="1" applyAlignment="1">
      <alignment vertical="center" wrapText="1"/>
    </xf>
    <xf numFmtId="167" fontId="4" fillId="2" borderId="5" xfId="2" applyNumberFormat="1" applyFont="1" applyFill="1" applyBorder="1" applyAlignment="1">
      <alignment vertical="top" wrapText="1"/>
    </xf>
    <xf numFmtId="0" fontId="4" fillId="2" borderId="7" xfId="2" applyFont="1" applyFill="1" applyBorder="1" applyAlignment="1">
      <alignment vertical="top" wrapText="1"/>
    </xf>
    <xf numFmtId="0" fontId="4" fillId="2" borderId="10" xfId="2" applyFont="1" applyFill="1" applyBorder="1" applyAlignment="1">
      <alignment vertical="top" wrapText="1"/>
    </xf>
    <xf numFmtId="0" fontId="4" fillId="2" borderId="1" xfId="2" applyFont="1" applyFill="1" applyBorder="1" applyAlignment="1">
      <alignment vertical="top" wrapText="1"/>
    </xf>
    <xf numFmtId="0" fontId="4" fillId="2" borderId="2" xfId="2" applyFont="1" applyFill="1" applyBorder="1" applyAlignment="1">
      <alignment vertical="top" wrapText="1"/>
    </xf>
    <xf numFmtId="0" fontId="4" fillId="2" borderId="11" xfId="2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center" vertical="center" wrapText="1"/>
    </xf>
    <xf numFmtId="0" fontId="4" fillId="2" borderId="13" xfId="2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vertical="center" wrapText="1"/>
    </xf>
    <xf numFmtId="165" fontId="4" fillId="3" borderId="1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43"/>
  <sheetViews>
    <sheetView tabSelected="1" view="pageBreakPreview" topLeftCell="A4" zoomScale="75" zoomScaleNormal="75" zoomScaleSheetLayoutView="75" workbookViewId="0">
      <selection activeCell="F21" sqref="F21"/>
    </sheetView>
  </sheetViews>
  <sheetFormatPr defaultColWidth="9.140625" defaultRowHeight="18" x14ac:dyDescent="0.25"/>
  <cols>
    <col min="1" max="1" width="7.5703125" style="1" customWidth="1"/>
    <col min="2" max="2" width="41.5703125" style="1" customWidth="1"/>
    <col min="3" max="3" width="24.7109375" style="1" customWidth="1"/>
    <col min="4" max="4" width="27.85546875" style="1" customWidth="1"/>
    <col min="5" max="5" width="23.5703125" style="1" hidden="1" customWidth="1"/>
    <col min="6" max="6" width="16.42578125" style="1" customWidth="1"/>
    <col min="7" max="7" width="16" style="1" customWidth="1"/>
    <col min="8" max="8" width="18.7109375" style="1" customWidth="1"/>
    <col min="9" max="9" width="18.85546875" style="1" customWidth="1"/>
    <col min="10" max="10" width="17.7109375" style="1" customWidth="1"/>
    <col min="11" max="12" width="19.5703125" style="1" customWidth="1"/>
    <col min="13" max="13" width="30.7109375" style="1" customWidth="1"/>
    <col min="14" max="14" width="15.28515625" style="1" bestFit="1" customWidth="1"/>
    <col min="15" max="15" width="26.5703125" style="1" customWidth="1"/>
    <col min="16" max="16384" width="9.140625" style="1"/>
  </cols>
  <sheetData>
    <row r="1" spans="1:17" x14ac:dyDescent="0.25">
      <c r="I1" s="12" t="s">
        <v>42</v>
      </c>
    </row>
    <row r="2" spans="1:17" ht="44.25" customHeight="1" x14ac:dyDescent="0.25">
      <c r="A2" s="2"/>
      <c r="B2" s="2"/>
      <c r="C2" s="2"/>
      <c r="D2" s="2"/>
      <c r="E2" s="2"/>
      <c r="F2" s="2"/>
      <c r="G2" s="2"/>
      <c r="H2" s="2"/>
      <c r="I2" s="55" t="s">
        <v>34</v>
      </c>
      <c r="J2" s="55"/>
      <c r="K2" s="55"/>
      <c r="L2" s="55"/>
      <c r="M2" s="55"/>
      <c r="O2" s="54"/>
      <c r="P2" s="54"/>
      <c r="Q2" s="54"/>
    </row>
    <row r="3" spans="1:17" ht="37.5" customHeight="1" x14ac:dyDescent="0.25">
      <c r="A3" s="61" t="s">
        <v>31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7" ht="42.75" customHeight="1" x14ac:dyDescent="0.25">
      <c r="A4" s="59" t="s">
        <v>0</v>
      </c>
      <c r="B4" s="59" t="s">
        <v>20</v>
      </c>
      <c r="C4" s="59" t="s">
        <v>1</v>
      </c>
      <c r="D4" s="59" t="s">
        <v>19</v>
      </c>
      <c r="E4" s="74" t="s">
        <v>2</v>
      </c>
      <c r="F4" s="75"/>
      <c r="G4" s="75"/>
      <c r="H4" s="75"/>
      <c r="I4" s="75"/>
      <c r="J4" s="75"/>
      <c r="K4" s="75"/>
      <c r="L4" s="76"/>
      <c r="M4" s="59" t="s">
        <v>3</v>
      </c>
    </row>
    <row r="5" spans="1:17" ht="75" customHeight="1" x14ac:dyDescent="0.25">
      <c r="A5" s="59"/>
      <c r="B5" s="59"/>
      <c r="C5" s="59"/>
      <c r="D5" s="59"/>
      <c r="E5" s="11" t="s">
        <v>22</v>
      </c>
      <c r="F5" s="13" t="s">
        <v>33</v>
      </c>
      <c r="G5" s="11" t="s">
        <v>14</v>
      </c>
      <c r="H5" s="11" t="s">
        <v>15</v>
      </c>
      <c r="I5" s="13" t="s">
        <v>16</v>
      </c>
      <c r="J5" s="13" t="s">
        <v>36</v>
      </c>
      <c r="K5" s="11" t="s">
        <v>37</v>
      </c>
      <c r="L5" s="11" t="s">
        <v>38</v>
      </c>
      <c r="M5" s="59"/>
    </row>
    <row r="6" spans="1:17" ht="18.75" customHeight="1" x14ac:dyDescent="0.25">
      <c r="A6" s="3">
        <v>1</v>
      </c>
      <c r="B6" s="3">
        <v>2</v>
      </c>
      <c r="C6" s="3">
        <v>3</v>
      </c>
      <c r="D6" s="3">
        <v>4</v>
      </c>
      <c r="E6" s="3" t="s">
        <v>23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</row>
    <row r="7" spans="1:17" ht="22.5" customHeight="1" x14ac:dyDescent="0.25">
      <c r="A7" s="48" t="s">
        <v>21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</row>
    <row r="8" spans="1:17" ht="148.5" x14ac:dyDescent="0.25">
      <c r="A8" s="9" t="s">
        <v>4</v>
      </c>
      <c r="B8" s="14" t="s">
        <v>32</v>
      </c>
      <c r="C8" s="9"/>
      <c r="D8" s="9"/>
      <c r="E8" s="15">
        <f>E9</f>
        <v>3250739.6</v>
      </c>
      <c r="F8" s="16">
        <f t="shared" ref="F8:L8" si="0">F9</f>
        <v>0</v>
      </c>
      <c r="G8" s="16">
        <f t="shared" si="0"/>
        <v>358706.19999999995</v>
      </c>
      <c r="H8" s="16">
        <f t="shared" si="0"/>
        <v>81200.399999999994</v>
      </c>
      <c r="I8" s="16">
        <f t="shared" si="0"/>
        <v>277426.59999999998</v>
      </c>
      <c r="J8" s="16">
        <f t="shared" si="0"/>
        <v>435489</v>
      </c>
      <c r="K8" s="16">
        <f t="shared" si="0"/>
        <v>353944.55</v>
      </c>
      <c r="L8" s="16">
        <f t="shared" si="0"/>
        <v>370535.75</v>
      </c>
      <c r="M8" s="3"/>
    </row>
    <row r="9" spans="1:17" ht="33" x14ac:dyDescent="0.25">
      <c r="A9" s="56" t="s">
        <v>5</v>
      </c>
      <c r="B9" s="57" t="s">
        <v>17</v>
      </c>
      <c r="C9" s="59" t="s">
        <v>11</v>
      </c>
      <c r="D9" s="14" t="s">
        <v>6</v>
      </c>
      <c r="E9" s="17">
        <v>3250739.6</v>
      </c>
      <c r="F9" s="18">
        <f>F10+F12+F11</f>
        <v>0</v>
      </c>
      <c r="G9" s="18">
        <f>G10+G12+G11</f>
        <v>358706.19999999995</v>
      </c>
      <c r="H9" s="18">
        <f>H10+H12+H11</f>
        <v>81200.399999999994</v>
      </c>
      <c r="I9" s="18">
        <f t="shared" ref="I9:K9" si="1">I10+I12+I11</f>
        <v>277426.59999999998</v>
      </c>
      <c r="J9" s="18">
        <f t="shared" si="1"/>
        <v>435489</v>
      </c>
      <c r="K9" s="18">
        <f t="shared" si="1"/>
        <v>353944.55</v>
      </c>
      <c r="L9" s="18">
        <f t="shared" ref="L9" si="2">L10+L12+L11</f>
        <v>370535.75</v>
      </c>
      <c r="M9" s="48" t="s">
        <v>41</v>
      </c>
    </row>
    <row r="10" spans="1:17" ht="20.25" customHeight="1" x14ac:dyDescent="0.25">
      <c r="A10" s="56"/>
      <c r="B10" s="57"/>
      <c r="C10" s="59"/>
      <c r="D10" s="10" t="s">
        <v>7</v>
      </c>
      <c r="E10" s="17">
        <f>G10+H10+I10+K10</f>
        <v>407550.3</v>
      </c>
      <c r="F10" s="18">
        <v>0</v>
      </c>
      <c r="G10" s="19">
        <v>40740.1</v>
      </c>
      <c r="H10" s="19">
        <v>40740.1</v>
      </c>
      <c r="I10" s="19">
        <v>88927.2</v>
      </c>
      <c r="J10" s="19">
        <v>237142.9</v>
      </c>
      <c r="K10" s="19">
        <v>237142.9</v>
      </c>
      <c r="L10" s="19">
        <v>237142.9</v>
      </c>
      <c r="M10" s="48"/>
    </row>
    <row r="11" spans="1:17" ht="18.75" customHeight="1" x14ac:dyDescent="0.25">
      <c r="A11" s="56"/>
      <c r="B11" s="57"/>
      <c r="C11" s="59"/>
      <c r="D11" s="10" t="s">
        <v>8</v>
      </c>
      <c r="E11" s="17">
        <f>K11</f>
        <v>58400.800000000003</v>
      </c>
      <c r="F11" s="18">
        <v>0</v>
      </c>
      <c r="G11" s="19">
        <v>1000</v>
      </c>
      <c r="H11" s="19">
        <v>1000</v>
      </c>
      <c r="I11" s="19">
        <v>1000</v>
      </c>
      <c r="J11" s="19">
        <v>95548.4</v>
      </c>
      <c r="K11" s="79">
        <v>58400.800000000003</v>
      </c>
      <c r="L11" s="79">
        <v>66696.399999999994</v>
      </c>
      <c r="M11" s="48"/>
    </row>
    <row r="12" spans="1:17" ht="19.5" customHeight="1" x14ac:dyDescent="0.25">
      <c r="A12" s="56"/>
      <c r="B12" s="57"/>
      <c r="C12" s="59"/>
      <c r="D12" s="10" t="s">
        <v>9</v>
      </c>
      <c r="E12" s="17">
        <f>G12+H12+I12</f>
        <v>543925.79999999993</v>
      </c>
      <c r="F12" s="18">
        <v>0</v>
      </c>
      <c r="G12" s="19">
        <v>316966.09999999998</v>
      </c>
      <c r="H12" s="19">
        <v>39460.300000000003</v>
      </c>
      <c r="I12" s="19">
        <v>187499.4</v>
      </c>
      <c r="J12" s="19">
        <f>95548.6+7249.1</f>
        <v>102797.70000000001</v>
      </c>
      <c r="K12" s="79">
        <v>58400.85</v>
      </c>
      <c r="L12" s="79">
        <v>66696.45</v>
      </c>
      <c r="M12" s="48"/>
    </row>
    <row r="13" spans="1:17" ht="36" customHeight="1" x14ac:dyDescent="0.25">
      <c r="A13" s="56"/>
      <c r="B13" s="57"/>
      <c r="C13" s="59"/>
      <c r="D13" s="10" t="s">
        <v>10</v>
      </c>
      <c r="E13" s="17">
        <f>G13</f>
        <v>0</v>
      </c>
      <c r="F13" s="18">
        <v>0</v>
      </c>
      <c r="G13" s="19"/>
      <c r="H13" s="19" t="s">
        <v>18</v>
      </c>
      <c r="I13" s="19" t="s">
        <v>18</v>
      </c>
      <c r="J13" s="19" t="s">
        <v>18</v>
      </c>
      <c r="K13" s="19" t="s">
        <v>18</v>
      </c>
      <c r="L13" s="19"/>
      <c r="M13" s="48"/>
    </row>
    <row r="14" spans="1:17" ht="38.25" customHeight="1" x14ac:dyDescent="0.25">
      <c r="A14" s="78"/>
      <c r="B14" s="48" t="s">
        <v>24</v>
      </c>
      <c r="C14" s="59"/>
      <c r="D14" s="14" t="s">
        <v>6</v>
      </c>
      <c r="E14" s="17">
        <v>3250739.6</v>
      </c>
      <c r="F14" s="18">
        <f>SUM(F15:F18)</f>
        <v>0</v>
      </c>
      <c r="G14" s="18">
        <f>SUM(G15:G18)</f>
        <v>358706.19999999995</v>
      </c>
      <c r="H14" s="18">
        <f>H15+H17+H16</f>
        <v>81200.399999999994</v>
      </c>
      <c r="I14" s="18">
        <f t="shared" ref="I14:K14" si="3">I15+I17+I16</f>
        <v>277426.59999999998</v>
      </c>
      <c r="J14" s="18">
        <f t="shared" si="3"/>
        <v>435489</v>
      </c>
      <c r="K14" s="18">
        <f t="shared" si="3"/>
        <v>353944.55</v>
      </c>
      <c r="L14" s="18">
        <f t="shared" ref="L14" si="4">L15+L17+L16</f>
        <v>370535.75</v>
      </c>
      <c r="M14" s="3"/>
    </row>
    <row r="15" spans="1:17" ht="21.75" customHeight="1" x14ac:dyDescent="0.25">
      <c r="A15" s="78"/>
      <c r="B15" s="48"/>
      <c r="C15" s="59"/>
      <c r="D15" s="10" t="s">
        <v>7</v>
      </c>
      <c r="E15" s="17">
        <f>G15+H15+I15+K15</f>
        <v>407550.3</v>
      </c>
      <c r="F15" s="18">
        <v>0</v>
      </c>
      <c r="G15" s="19">
        <f>G10</f>
        <v>40740.1</v>
      </c>
      <c r="H15" s="19">
        <f t="shared" ref="H15:K15" si="5">H10</f>
        <v>40740.1</v>
      </c>
      <c r="I15" s="19">
        <f t="shared" si="5"/>
        <v>88927.2</v>
      </c>
      <c r="J15" s="19">
        <f t="shared" si="5"/>
        <v>237142.9</v>
      </c>
      <c r="K15" s="19">
        <f t="shared" si="5"/>
        <v>237142.9</v>
      </c>
      <c r="L15" s="19">
        <f t="shared" ref="L15" si="6">L10</f>
        <v>237142.9</v>
      </c>
      <c r="M15" s="3"/>
    </row>
    <row r="16" spans="1:17" ht="21.75" customHeight="1" x14ac:dyDescent="0.25">
      <c r="A16" s="78"/>
      <c r="B16" s="48"/>
      <c r="C16" s="59"/>
      <c r="D16" s="10" t="s">
        <v>8</v>
      </c>
      <c r="E16" s="17">
        <f>K16</f>
        <v>58400.800000000003</v>
      </c>
      <c r="F16" s="18">
        <v>0</v>
      </c>
      <c r="G16" s="19">
        <f>G11</f>
        <v>1000</v>
      </c>
      <c r="H16" s="19">
        <f t="shared" ref="H16:K16" si="7">H11</f>
        <v>1000</v>
      </c>
      <c r="I16" s="19">
        <f t="shared" si="7"/>
        <v>1000</v>
      </c>
      <c r="J16" s="19">
        <f t="shared" si="7"/>
        <v>95548.4</v>
      </c>
      <c r="K16" s="79">
        <f t="shared" si="7"/>
        <v>58400.800000000003</v>
      </c>
      <c r="L16" s="79">
        <f>L11</f>
        <v>66696.399999999994</v>
      </c>
      <c r="M16" s="3"/>
    </row>
    <row r="17" spans="1:14" ht="21.75" customHeight="1" x14ac:dyDescent="0.25">
      <c r="A17" s="78"/>
      <c r="B17" s="48"/>
      <c r="C17" s="59"/>
      <c r="D17" s="10" t="s">
        <v>9</v>
      </c>
      <c r="E17" s="17">
        <f>G17+H17+I17</f>
        <v>543925.79999999993</v>
      </c>
      <c r="F17" s="18">
        <v>0</v>
      </c>
      <c r="G17" s="19">
        <f>G12</f>
        <v>316966.09999999998</v>
      </c>
      <c r="H17" s="19">
        <f t="shared" ref="H17:K17" si="8">H12</f>
        <v>39460.300000000003</v>
      </c>
      <c r="I17" s="19">
        <f t="shared" si="8"/>
        <v>187499.4</v>
      </c>
      <c r="J17" s="19">
        <f t="shared" si="8"/>
        <v>102797.70000000001</v>
      </c>
      <c r="K17" s="79">
        <f t="shared" si="8"/>
        <v>58400.85</v>
      </c>
      <c r="L17" s="79">
        <f t="shared" ref="L17" si="9">L12</f>
        <v>66696.45</v>
      </c>
      <c r="M17" s="3"/>
    </row>
    <row r="18" spans="1:14" ht="34.5" customHeight="1" x14ac:dyDescent="0.25">
      <c r="A18" s="78"/>
      <c r="B18" s="48"/>
      <c r="C18" s="59"/>
      <c r="D18" s="10" t="s">
        <v>10</v>
      </c>
      <c r="E18" s="17">
        <f>G18</f>
        <v>0</v>
      </c>
      <c r="F18" s="18">
        <v>0</v>
      </c>
      <c r="G18" s="18"/>
      <c r="H18" s="18" t="s">
        <v>18</v>
      </c>
      <c r="I18" s="18" t="s">
        <v>18</v>
      </c>
      <c r="J18" s="18" t="s">
        <v>18</v>
      </c>
      <c r="K18" s="18" t="s">
        <v>18</v>
      </c>
      <c r="L18" s="18"/>
      <c r="M18" s="3"/>
    </row>
    <row r="19" spans="1:14" ht="25.5" customHeight="1" x14ac:dyDescent="0.25">
      <c r="A19" s="60" t="s">
        <v>12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</row>
    <row r="20" spans="1:14" ht="25.5" customHeight="1" x14ac:dyDescent="0.25">
      <c r="A20" s="4" t="s">
        <v>27</v>
      </c>
      <c r="B20" s="14"/>
      <c r="C20" s="20"/>
      <c r="D20" s="11"/>
      <c r="E20" s="21">
        <f>E21+E26</f>
        <v>2455665.7000000002</v>
      </c>
      <c r="F20" s="16">
        <f>F21</f>
        <v>400000</v>
      </c>
      <c r="G20" s="16">
        <f t="shared" ref="G20:I20" si="10">G21</f>
        <v>491962.2</v>
      </c>
      <c r="H20" s="16">
        <f t="shared" si="10"/>
        <v>1159605.6000000001</v>
      </c>
      <c r="I20" s="16">
        <f t="shared" si="10"/>
        <v>404097.9</v>
      </c>
      <c r="J20" s="22">
        <f>J21+J26</f>
        <v>85385.5</v>
      </c>
      <c r="K20" s="16">
        <f t="shared" ref="K20:L20" si="11">K21+K26</f>
        <v>0</v>
      </c>
      <c r="L20" s="16">
        <f t="shared" si="11"/>
        <v>0</v>
      </c>
      <c r="M20" s="23"/>
      <c r="N20" s="5"/>
    </row>
    <row r="21" spans="1:14" ht="36.75" customHeight="1" x14ac:dyDescent="0.25">
      <c r="A21" s="56" t="s">
        <v>28</v>
      </c>
      <c r="B21" s="57" t="s">
        <v>13</v>
      </c>
      <c r="C21" s="58" t="s">
        <v>11</v>
      </c>
      <c r="D21" s="14" t="s">
        <v>6</v>
      </c>
      <c r="E21" s="21">
        <f>E22+E23+E24+E25</f>
        <v>2455665.7000000002</v>
      </c>
      <c r="F21" s="24">
        <f>F24+F25</f>
        <v>400000</v>
      </c>
      <c r="G21" s="24">
        <f t="shared" ref="G21:L21" si="12">G22+G24+G25+G23</f>
        <v>491962.2</v>
      </c>
      <c r="H21" s="24">
        <f t="shared" si="12"/>
        <v>1159605.6000000001</v>
      </c>
      <c r="I21" s="24">
        <f t="shared" si="12"/>
        <v>404097.9</v>
      </c>
      <c r="J21" s="24">
        <f t="shared" si="12"/>
        <v>85385.5</v>
      </c>
      <c r="K21" s="24">
        <f t="shared" si="12"/>
        <v>0</v>
      </c>
      <c r="L21" s="24">
        <f t="shared" si="12"/>
        <v>0</v>
      </c>
      <c r="M21" s="48" t="s">
        <v>40</v>
      </c>
      <c r="N21" s="5"/>
    </row>
    <row r="22" spans="1:14" ht="21.75" customHeight="1" x14ac:dyDescent="0.25">
      <c r="A22" s="56"/>
      <c r="B22" s="57"/>
      <c r="C22" s="58"/>
      <c r="D22" s="10" t="s">
        <v>7</v>
      </c>
      <c r="E22" s="25">
        <f>F22+I22+G22+H22+K22</f>
        <v>198163.9</v>
      </c>
      <c r="F22" s="26">
        <v>0</v>
      </c>
      <c r="G22" s="27">
        <v>82117</v>
      </c>
      <c r="H22" s="27">
        <v>82117</v>
      </c>
      <c r="I22" s="27">
        <f>0+33929.9</f>
        <v>33929.9</v>
      </c>
      <c r="J22" s="27">
        <v>0</v>
      </c>
      <c r="K22" s="27">
        <v>0</v>
      </c>
      <c r="L22" s="27">
        <v>0</v>
      </c>
      <c r="M22" s="48"/>
      <c r="N22" s="5"/>
    </row>
    <row r="23" spans="1:14" ht="21.75" customHeight="1" x14ac:dyDescent="0.25">
      <c r="A23" s="56"/>
      <c r="B23" s="57"/>
      <c r="C23" s="58"/>
      <c r="D23" s="10" t="s">
        <v>8</v>
      </c>
      <c r="E23" s="25">
        <f>F23+I23+G23+H23+K23</f>
        <v>3000</v>
      </c>
      <c r="F23" s="26">
        <v>0</v>
      </c>
      <c r="G23" s="27">
        <v>1000</v>
      </c>
      <c r="H23" s="27">
        <v>1000</v>
      </c>
      <c r="I23" s="27">
        <v>1000</v>
      </c>
      <c r="J23" s="27">
        <f>204198.4*0</f>
        <v>0</v>
      </c>
      <c r="K23" s="27">
        <f>294128.9*0</f>
        <v>0</v>
      </c>
      <c r="L23" s="27">
        <f>294128.9*0</f>
        <v>0</v>
      </c>
      <c r="M23" s="48"/>
      <c r="N23" s="5"/>
    </row>
    <row r="24" spans="1:14" ht="21.75" customHeight="1" x14ac:dyDescent="0.25">
      <c r="A24" s="56"/>
      <c r="B24" s="57"/>
      <c r="C24" s="58"/>
      <c r="D24" s="10" t="s">
        <v>9</v>
      </c>
      <c r="E24" s="25">
        <f>F24+I24+G24+H24+K24</f>
        <v>1032273.3</v>
      </c>
      <c r="F24" s="26">
        <v>40000</v>
      </c>
      <c r="G24" s="27">
        <v>121435.7</v>
      </c>
      <c r="H24" s="27">
        <v>789079.1</v>
      </c>
      <c r="I24" s="27">
        <f>41058.5+40700</f>
        <v>81758.5</v>
      </c>
      <c r="J24" s="27">
        <f>204198.4*0+73752.9+11632.6</f>
        <v>85385.5</v>
      </c>
      <c r="K24" s="27">
        <f>294128.9*0</f>
        <v>0</v>
      </c>
      <c r="L24" s="27">
        <f>294128.9*0</f>
        <v>0</v>
      </c>
      <c r="M24" s="48"/>
      <c r="N24" s="5"/>
    </row>
    <row r="25" spans="1:14" ht="30.75" customHeight="1" x14ac:dyDescent="0.25">
      <c r="A25" s="56"/>
      <c r="B25" s="57"/>
      <c r="C25" s="58"/>
      <c r="D25" s="10" t="s">
        <v>10</v>
      </c>
      <c r="E25" s="21">
        <f>F25+I25+G25+H25+K25</f>
        <v>1222228.5</v>
      </c>
      <c r="F25" s="26">
        <v>360000</v>
      </c>
      <c r="G25" s="27">
        <v>287409.5</v>
      </c>
      <c r="H25" s="27">
        <v>287409.5</v>
      </c>
      <c r="I25" s="27">
        <v>287409.5</v>
      </c>
      <c r="J25" s="27"/>
      <c r="K25" s="27"/>
      <c r="L25" s="27"/>
      <c r="M25" s="48"/>
      <c r="N25" s="5"/>
    </row>
    <row r="26" spans="1:14" ht="33" x14ac:dyDescent="0.25">
      <c r="A26" s="56" t="s">
        <v>29</v>
      </c>
      <c r="B26" s="57" t="s">
        <v>35</v>
      </c>
      <c r="C26" s="58" t="s">
        <v>11</v>
      </c>
      <c r="D26" s="14" t="s">
        <v>6</v>
      </c>
      <c r="E26" s="21">
        <f>K26</f>
        <v>0</v>
      </c>
      <c r="F26" s="24">
        <f t="shared" ref="F26:I26" si="13">F28+F29</f>
        <v>0</v>
      </c>
      <c r="G26" s="24">
        <f t="shared" si="13"/>
        <v>0</v>
      </c>
      <c r="H26" s="24">
        <f t="shared" si="13"/>
        <v>0</v>
      </c>
      <c r="I26" s="24">
        <f t="shared" si="13"/>
        <v>0</v>
      </c>
      <c r="J26" s="21"/>
      <c r="K26" s="24">
        <f t="shared" ref="K26:L26" si="14">K28+K29</f>
        <v>0</v>
      </c>
      <c r="L26" s="24">
        <f t="shared" si="14"/>
        <v>0</v>
      </c>
      <c r="M26" s="48"/>
      <c r="N26" s="5"/>
    </row>
    <row r="27" spans="1:14" x14ac:dyDescent="0.25">
      <c r="A27" s="56"/>
      <c r="B27" s="57"/>
      <c r="C27" s="58"/>
      <c r="D27" s="10" t="s">
        <v>7</v>
      </c>
      <c r="E27" s="21">
        <f>K27</f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77"/>
      <c r="N27" s="5"/>
    </row>
    <row r="28" spans="1:14" x14ac:dyDescent="0.25">
      <c r="A28" s="56"/>
      <c r="B28" s="57"/>
      <c r="C28" s="58"/>
      <c r="D28" s="10" t="s">
        <v>8</v>
      </c>
      <c r="E28" s="21">
        <f>K28</f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6"/>
      <c r="L28" s="26"/>
      <c r="M28" s="77"/>
      <c r="N28" s="5"/>
    </row>
    <row r="29" spans="1:14" x14ac:dyDescent="0.25">
      <c r="A29" s="56"/>
      <c r="B29" s="57"/>
      <c r="C29" s="58"/>
      <c r="D29" s="10" t="s">
        <v>9</v>
      </c>
      <c r="E29" s="21"/>
      <c r="F29" s="26">
        <v>0</v>
      </c>
      <c r="G29" s="26">
        <v>0</v>
      </c>
      <c r="H29" s="26">
        <v>0</v>
      </c>
      <c r="I29" s="26">
        <v>0</v>
      </c>
      <c r="J29" s="26"/>
      <c r="K29" s="26"/>
      <c r="L29" s="26"/>
      <c r="M29" s="77"/>
      <c r="N29" s="5"/>
    </row>
    <row r="30" spans="1:14" ht="51" customHeight="1" x14ac:dyDescent="0.25">
      <c r="A30" s="56"/>
      <c r="B30" s="57"/>
      <c r="C30" s="58"/>
      <c r="D30" s="10" t="s">
        <v>10</v>
      </c>
      <c r="E30" s="21"/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77"/>
      <c r="N30" s="5"/>
    </row>
    <row r="31" spans="1:14" ht="33" x14ac:dyDescent="0.25">
      <c r="A31" s="45"/>
      <c r="B31" s="48" t="s">
        <v>25</v>
      </c>
      <c r="C31" s="51"/>
      <c r="D31" s="14" t="s">
        <v>6</v>
      </c>
      <c r="E31" s="21">
        <f>E32+E33+E34+E35</f>
        <v>2455665.7000000002</v>
      </c>
      <c r="F31" s="24">
        <f>F34+F35</f>
        <v>400000</v>
      </c>
      <c r="G31" s="24">
        <f>SUM(G32:G35)</f>
        <v>491962.2</v>
      </c>
      <c r="H31" s="24">
        <f t="shared" ref="H31:K31" si="15">SUM(H32:H35)</f>
        <v>1159605.6000000001</v>
      </c>
      <c r="I31" s="24">
        <f t="shared" si="15"/>
        <v>404097.9</v>
      </c>
      <c r="J31" s="24">
        <f t="shared" si="15"/>
        <v>85385.5</v>
      </c>
      <c r="K31" s="24">
        <f t="shared" si="15"/>
        <v>0</v>
      </c>
      <c r="L31" s="24">
        <f t="shared" ref="L31" si="16">SUM(L32:L35)</f>
        <v>0</v>
      </c>
      <c r="M31" s="72"/>
      <c r="N31" s="5"/>
    </row>
    <row r="32" spans="1:14" ht="20.25" customHeight="1" x14ac:dyDescent="0.25">
      <c r="A32" s="46"/>
      <c r="B32" s="49"/>
      <c r="C32" s="52"/>
      <c r="D32" s="10" t="s">
        <v>7</v>
      </c>
      <c r="E32" s="25">
        <f>F32+I32+G32+H32+K32</f>
        <v>198163.9</v>
      </c>
      <c r="F32" s="26">
        <v>0</v>
      </c>
      <c r="G32" s="29">
        <f t="shared" ref="G32:I35" si="17">G22</f>
        <v>82117</v>
      </c>
      <c r="H32" s="29">
        <f t="shared" si="17"/>
        <v>82117</v>
      </c>
      <c r="I32" s="29">
        <f t="shared" si="17"/>
        <v>33929.9</v>
      </c>
      <c r="J32" s="29">
        <f>J22+J27</f>
        <v>0</v>
      </c>
      <c r="K32" s="29">
        <f t="shared" ref="K32" si="18">K22</f>
        <v>0</v>
      </c>
      <c r="L32" s="29">
        <f t="shared" ref="L32" si="19">L22</f>
        <v>0</v>
      </c>
      <c r="M32" s="72"/>
    </row>
    <row r="33" spans="1:15" x14ac:dyDescent="0.25">
      <c r="A33" s="46"/>
      <c r="B33" s="49"/>
      <c r="C33" s="52"/>
      <c r="D33" s="10" t="s">
        <v>8</v>
      </c>
      <c r="E33" s="25">
        <f>F33+I33+G33+H33+K33</f>
        <v>3000</v>
      </c>
      <c r="F33" s="26">
        <v>0</v>
      </c>
      <c r="G33" s="29">
        <f t="shared" si="17"/>
        <v>1000</v>
      </c>
      <c r="H33" s="29">
        <f t="shared" si="17"/>
        <v>1000</v>
      </c>
      <c r="I33" s="29">
        <f t="shared" si="17"/>
        <v>1000</v>
      </c>
      <c r="J33" s="29">
        <f>J23+J28</f>
        <v>0</v>
      </c>
      <c r="K33" s="29">
        <f>K23+K28</f>
        <v>0</v>
      </c>
      <c r="L33" s="29">
        <f>L23+L28</f>
        <v>0</v>
      </c>
      <c r="M33" s="72"/>
    </row>
    <row r="34" spans="1:15" x14ac:dyDescent="0.25">
      <c r="A34" s="46"/>
      <c r="B34" s="49"/>
      <c r="C34" s="52"/>
      <c r="D34" s="10" t="s">
        <v>9</v>
      </c>
      <c r="E34" s="25">
        <f>F34+I34+G34+H34+K34</f>
        <v>1032273.3</v>
      </c>
      <c r="F34" s="26">
        <v>40000</v>
      </c>
      <c r="G34" s="29">
        <f t="shared" si="17"/>
        <v>121435.7</v>
      </c>
      <c r="H34" s="29">
        <f t="shared" si="17"/>
        <v>789079.1</v>
      </c>
      <c r="I34" s="29">
        <f t="shared" si="17"/>
        <v>81758.5</v>
      </c>
      <c r="J34" s="29">
        <f>J24+J29</f>
        <v>85385.5</v>
      </c>
      <c r="K34" s="29">
        <f t="shared" ref="K34:L34" si="20">K24+K29</f>
        <v>0</v>
      </c>
      <c r="L34" s="29">
        <f t="shared" si="20"/>
        <v>0</v>
      </c>
      <c r="M34" s="72"/>
    </row>
    <row r="35" spans="1:15" ht="33.75" thickBot="1" x14ac:dyDescent="0.3">
      <c r="A35" s="47"/>
      <c r="B35" s="50"/>
      <c r="C35" s="53"/>
      <c r="D35" s="30" t="s">
        <v>10</v>
      </c>
      <c r="E35" s="31">
        <f>F35+I35+G35+H35+K35</f>
        <v>1222228.5</v>
      </c>
      <c r="F35" s="32">
        <v>360000</v>
      </c>
      <c r="G35" s="33">
        <f t="shared" si="17"/>
        <v>287409.5</v>
      </c>
      <c r="H35" s="33">
        <f t="shared" si="17"/>
        <v>287409.5</v>
      </c>
      <c r="I35" s="33">
        <f t="shared" si="17"/>
        <v>287409.5</v>
      </c>
      <c r="J35" s="33">
        <f t="shared" ref="J35:K35" si="21">J25</f>
        <v>0</v>
      </c>
      <c r="K35" s="33">
        <f t="shared" si="21"/>
        <v>0</v>
      </c>
      <c r="L35" s="33">
        <f t="shared" ref="L35" si="22">L25</f>
        <v>0</v>
      </c>
      <c r="M35" s="73"/>
    </row>
    <row r="36" spans="1:15" ht="33" x14ac:dyDescent="0.25">
      <c r="A36" s="62"/>
      <c r="B36" s="65" t="s">
        <v>26</v>
      </c>
      <c r="C36" s="67"/>
      <c r="D36" s="34" t="s">
        <v>6</v>
      </c>
      <c r="E36" s="35">
        <v>29590219.199999999</v>
      </c>
      <c r="F36" s="36">
        <f>F37+F38+F39+F40</f>
        <v>400000</v>
      </c>
      <c r="G36" s="36">
        <f t="shared" ref="G36:I36" si="23">G37+G39+G40+G38</f>
        <v>850668.4</v>
      </c>
      <c r="H36" s="36">
        <f t="shared" si="23"/>
        <v>1240806</v>
      </c>
      <c r="I36" s="36">
        <f t="shared" si="23"/>
        <v>681524.5</v>
      </c>
      <c r="J36" s="36">
        <f>J37+J39+J40+J38</f>
        <v>520874.5</v>
      </c>
      <c r="K36" s="36">
        <f t="shared" ref="K36:L36" si="24">K37+K39+K40+K38</f>
        <v>353944.55</v>
      </c>
      <c r="L36" s="36">
        <f t="shared" si="24"/>
        <v>370535.75</v>
      </c>
      <c r="M36" s="69"/>
      <c r="N36" s="5"/>
    </row>
    <row r="37" spans="1:15" ht="24" customHeight="1" x14ac:dyDescent="0.25">
      <c r="A37" s="63"/>
      <c r="B37" s="49"/>
      <c r="C37" s="58"/>
      <c r="D37" s="10" t="s">
        <v>7</v>
      </c>
      <c r="E37" s="21">
        <f>G37+H37+I37+K37</f>
        <v>605714.20000000007</v>
      </c>
      <c r="F37" s="37">
        <v>0</v>
      </c>
      <c r="G37" s="24">
        <f>G32+G15</f>
        <v>122857.1</v>
      </c>
      <c r="H37" s="24">
        <f t="shared" ref="H37:J38" si="25">H32+H15</f>
        <v>122857.1</v>
      </c>
      <c r="I37" s="24">
        <f t="shared" si="25"/>
        <v>122857.1</v>
      </c>
      <c r="J37" s="24">
        <f>J32+J15</f>
        <v>237142.9</v>
      </c>
      <c r="K37" s="24">
        <f t="shared" ref="K37:L37" si="26">K32+K15</f>
        <v>237142.9</v>
      </c>
      <c r="L37" s="24">
        <f t="shared" si="26"/>
        <v>237142.9</v>
      </c>
      <c r="M37" s="70"/>
      <c r="O37" s="5">
        <f>E36-29590219.2</f>
        <v>0</v>
      </c>
    </row>
    <row r="38" spans="1:15" x14ac:dyDescent="0.25">
      <c r="A38" s="63"/>
      <c r="B38" s="49"/>
      <c r="C38" s="58"/>
      <c r="D38" s="10" t="s">
        <v>8</v>
      </c>
      <c r="E38" s="25">
        <f>K38</f>
        <v>58400.800000000003</v>
      </c>
      <c r="F38" s="24">
        <f>F33</f>
        <v>0</v>
      </c>
      <c r="G38" s="24">
        <f>G33+G16</f>
        <v>2000</v>
      </c>
      <c r="H38" s="24">
        <f t="shared" si="25"/>
        <v>2000</v>
      </c>
      <c r="I38" s="24">
        <f t="shared" si="25"/>
        <v>2000</v>
      </c>
      <c r="J38" s="24">
        <f t="shared" si="25"/>
        <v>95548.4</v>
      </c>
      <c r="K38" s="24">
        <f>K33+K16</f>
        <v>58400.800000000003</v>
      </c>
      <c r="L38" s="24">
        <f t="shared" ref="L38" si="27">L33+L16</f>
        <v>66696.399999999994</v>
      </c>
      <c r="M38" s="70"/>
    </row>
    <row r="39" spans="1:15" x14ac:dyDescent="0.25">
      <c r="A39" s="63"/>
      <c r="B39" s="49"/>
      <c r="C39" s="58"/>
      <c r="D39" s="10" t="s">
        <v>9</v>
      </c>
      <c r="E39" s="25">
        <f>F39+G39+H39+I39</f>
        <v>1576199.1</v>
      </c>
      <c r="F39" s="24">
        <f>F34</f>
        <v>40000</v>
      </c>
      <c r="G39" s="37">
        <f>G34+G17</f>
        <v>438401.8</v>
      </c>
      <c r="H39" s="37">
        <f>H34+H17</f>
        <v>828539.4</v>
      </c>
      <c r="I39" s="24">
        <f>I34+I17</f>
        <v>269257.90000000002</v>
      </c>
      <c r="J39" s="24">
        <f>J34+J17</f>
        <v>188183.2</v>
      </c>
      <c r="K39" s="24">
        <f>K34+K17</f>
        <v>58400.85</v>
      </c>
      <c r="L39" s="24">
        <f>L34+L17</f>
        <v>66696.45</v>
      </c>
      <c r="M39" s="70"/>
    </row>
    <row r="40" spans="1:15" ht="30.75" customHeight="1" thickBot="1" x14ac:dyDescent="0.3">
      <c r="A40" s="64"/>
      <c r="B40" s="66"/>
      <c r="C40" s="68"/>
      <c r="D40" s="38" t="s">
        <v>10</v>
      </c>
      <c r="E40" s="39">
        <f>F40+G40+H40+I40+K40</f>
        <v>1222228.5</v>
      </c>
      <c r="F40" s="40">
        <f>F35</f>
        <v>360000</v>
      </c>
      <c r="G40" s="40">
        <f>G35+G18</f>
        <v>287409.5</v>
      </c>
      <c r="H40" s="40">
        <f>H35</f>
        <v>287409.5</v>
      </c>
      <c r="I40" s="40">
        <f>I35</f>
        <v>287409.5</v>
      </c>
      <c r="J40" s="40">
        <f>J35</f>
        <v>0</v>
      </c>
      <c r="K40" s="40">
        <f>K35</f>
        <v>0</v>
      </c>
      <c r="L40" s="40">
        <f>L35</f>
        <v>0</v>
      </c>
      <c r="M40" s="71"/>
    </row>
    <row r="41" spans="1:15" hidden="1" x14ac:dyDescent="0.25">
      <c r="A41" s="7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2"/>
    </row>
    <row r="42" spans="1:15" s="6" customFormat="1" ht="18.75" x14ac:dyDescent="0.3">
      <c r="A42" s="8" t="s">
        <v>30</v>
      </c>
      <c r="B42" s="8"/>
      <c r="C42" s="8"/>
      <c r="D42" s="8"/>
      <c r="E42" s="43"/>
      <c r="F42" s="8"/>
      <c r="G42" s="8"/>
      <c r="H42" s="8"/>
      <c r="I42" s="8"/>
      <c r="J42" s="8"/>
      <c r="K42" s="8"/>
      <c r="L42" s="8"/>
      <c r="M42" s="8"/>
    </row>
    <row r="43" spans="1:15" ht="18.75" customHeight="1" x14ac:dyDescent="0.25">
      <c r="A43" s="44" t="s">
        <v>39</v>
      </c>
      <c r="B43" s="44"/>
      <c r="C43" s="44"/>
      <c r="D43" s="44"/>
      <c r="E43" s="44"/>
      <c r="F43" s="44"/>
      <c r="G43" s="44"/>
      <c r="H43" s="44"/>
      <c r="I43" s="41"/>
      <c r="J43" s="41"/>
      <c r="K43" s="41"/>
      <c r="L43" s="41"/>
      <c r="M43" s="41"/>
    </row>
  </sheetData>
  <mergeCells count="35">
    <mergeCell ref="D4:D5"/>
    <mergeCell ref="E4:L4"/>
    <mergeCell ref="M26:M30"/>
    <mergeCell ref="A26:A30"/>
    <mergeCell ref="B26:B30"/>
    <mergeCell ref="C26:C30"/>
    <mergeCell ref="M21:M25"/>
    <mergeCell ref="A9:A13"/>
    <mergeCell ref="B9:B13"/>
    <mergeCell ref="C9:C13"/>
    <mergeCell ref="M9:M13"/>
    <mergeCell ref="A14:A18"/>
    <mergeCell ref="B14:B18"/>
    <mergeCell ref="A7:M7"/>
    <mergeCell ref="A36:A40"/>
    <mergeCell ref="B36:B40"/>
    <mergeCell ref="C36:C40"/>
    <mergeCell ref="M36:M40"/>
    <mergeCell ref="M31:M35"/>
    <mergeCell ref="A43:H43"/>
    <mergeCell ref="A31:A35"/>
    <mergeCell ref="B31:B35"/>
    <mergeCell ref="C31:C35"/>
    <mergeCell ref="O2:Q2"/>
    <mergeCell ref="I2:M2"/>
    <mergeCell ref="A21:A25"/>
    <mergeCell ref="B21:B25"/>
    <mergeCell ref="C21:C25"/>
    <mergeCell ref="C14:C18"/>
    <mergeCell ref="A19:M19"/>
    <mergeCell ref="M4:M5"/>
    <mergeCell ref="A3:M3"/>
    <mergeCell ref="A4:A5"/>
    <mergeCell ref="B4:B5"/>
    <mergeCell ref="C4:C5"/>
  </mergeCells>
  <pageMargins left="0.19685039370078741" right="0.19685039370078741" top="0.59055118110236227" bottom="0.39370078740157483" header="0.31496062992125984" footer="0.31496062992125984"/>
  <pageSetup paperSize="9" scale="55" firstPageNumber="35" fitToHeight="0" orientation="landscape" r:id="rId1"/>
  <headerFooter alignWithMargins="0"/>
  <rowBreaks count="1" manualBreakCount="1">
    <brk id="2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5</vt:lpstr>
      <vt:lpstr>'Прил 5'!Заголовки_для_печати</vt:lpstr>
      <vt:lpstr>'Прил 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Береговских Анатолий Владимирович</dc:creator>
  <cp:lastModifiedBy>Дзинвалюк Лариса Дмитриевна</cp:lastModifiedBy>
  <cp:lastPrinted>2025-10-09T09:47:32Z</cp:lastPrinted>
  <dcterms:created xsi:type="dcterms:W3CDTF">2020-03-02T12:26:45Z</dcterms:created>
  <dcterms:modified xsi:type="dcterms:W3CDTF">2025-10-10T03:00:01Z</dcterms:modified>
</cp:coreProperties>
</file>